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D:\licitacoes\2025\Pregão Eletrônico\Pregão Eletronico 022-25 - Eventual Aquisição de Cobertura Estéril para Lesões Tissulares - SMS\"/>
    </mc:Choice>
  </mc:AlternateContent>
  <xr:revisionPtr revIDLastSave="0" documentId="13_ncr:1_{29407F70-B1C0-4FD7-A769-C4E3FDC038F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Preços'!$A$11:$G$25</definedName>
    <definedName name="_GoBack" localSheetId="1">Dados!$B$3</definedName>
    <definedName name="_Hlk103001899" localSheetId="0">'Quadro de Preços'!$A$13</definedName>
    <definedName name="_Hlk103083203" localSheetId="0">'Quadro de Preços'!#REF!</definedName>
    <definedName name="_Hlk94602424" localSheetId="1">Dados!$B$23</definedName>
    <definedName name="_Hlk94602431" localSheetId="1">Dados!$B$24</definedName>
    <definedName name="_xlnm.Print_Titles" localSheetId="0">'Quadro de Preços'!$1:$12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3" i="1" l="1"/>
  <c r="G14" i="1"/>
  <c r="G15" i="1"/>
  <c r="G16" i="1"/>
  <c r="G17" i="1"/>
  <c r="G18" i="1"/>
  <c r="G19" i="1"/>
  <c r="A22" i="1"/>
  <c r="A23" i="1"/>
  <c r="A24" i="1"/>
  <c r="A25" i="1"/>
  <c r="F21" i="1" l="1"/>
  <c r="E6" i="1"/>
  <c r="A4" i="1"/>
  <c r="A6" i="1"/>
  <c r="A5" i="1"/>
  <c r="A3" i="1"/>
</calcChain>
</file>

<file path=xl/sharedStrings.xml><?xml version="1.0" encoding="utf-8"?>
<sst xmlns="http://schemas.openxmlformats.org/spreadsheetml/2006/main" count="65" uniqueCount="59">
  <si>
    <t>Firma:</t>
  </si>
  <si>
    <t>End:</t>
  </si>
  <si>
    <t>CNPJ:</t>
  </si>
  <si>
    <t>ITEM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</si>
  <si>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</si>
  <si>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</si>
  <si>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</si>
  <si>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</si>
  <si>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</si>
  <si>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</si>
  <si>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</si>
  <si>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</si>
  <si>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</si>
  <si>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</si>
  <si>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</si>
  <si>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</si>
  <si>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</si>
  <si>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</si>
  <si>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</si>
  <si>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</si>
  <si>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</si>
  <si>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</si>
  <si>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</si>
  <si>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</si>
  <si>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</si>
  <si>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</si>
  <si>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</si>
  <si>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</si>
  <si>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</si>
  <si>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MENOR PREÇO POR ITEM</t>
  </si>
  <si>
    <t>Publicação:</t>
  </si>
  <si>
    <t>Prazo:</t>
  </si>
  <si>
    <t>Representante:</t>
  </si>
  <si>
    <t>CPF:</t>
  </si>
  <si>
    <t>Enquadramento:</t>
  </si>
  <si>
    <t>Prazo da Ata: 12 meses a contar de sua assinatura.</t>
  </si>
  <si>
    <t>ANEXO III - QUADRO DE PROPOSTAS</t>
  </si>
  <si>
    <t>Unidade</t>
  </si>
  <si>
    <t>Os materiais deverão ser entregues no Almoxarifado da Secretaria Municipal de Saúde, localizado à Rua Dr. Carolino Ribeiro de Moura, s/n, Centro, Sumidouro-RJ, CEP: 28.637-000</t>
  </si>
  <si>
    <t>O objeto será realizado junto à Secretaria, obedecendo ao detalhamento na íntegra do termo de referência.</t>
  </si>
  <si>
    <t>Homologação: __/__/2025</t>
  </si>
  <si>
    <t>Previsão Publicação: __/__/2025</t>
  </si>
  <si>
    <t>PREGÃO ELETRÔNICO Nº 022/2025</t>
  </si>
  <si>
    <t>PROCESSO ADMINISTRATIVO N° 0287/2025 de 16/01/2025</t>
  </si>
  <si>
    <t>EVENTUAL AQUISIÇÃO DE COBERTURA HOSPITALAR ESTÉRIL PARA LESÕES TISSULARES - SRP</t>
  </si>
  <si>
    <t>1801.1030200562.236.3390.30.00.170400</t>
  </si>
  <si>
    <t>O pagamento do objeto de que trata o PREGÃO ELETRÔNICO Nº 022/2025, e consequente contrato serão efetuados pelo FUNDO MUNICIPAL DE SAÚDE nos termos do art. 7 da Instrução Normativa SEGES/ME nº 77, de 2022;</t>
  </si>
  <si>
    <t>Sutura steri-strip 12 mm x 100 mm. Pacote com 6 unidades. O steri-strip é um curativo estéril de micropore com filamentos de poliéster, que promove o fechamento de pele de maneira fácil e rápida:  Sensível a pressão, apresenta boa adesão inicial, proporcionando grande economia de tempo em relação às suturas convencionais; por ser um fechamento não invasivo, reduz a chance de trauma no tecido e a consequente formação de edema cutâneo; proporciona uma cicatrização mais rapida e diminui os riscos de infecções causadas por suturas invasivas; características do produto: envelope com 6 suturas adesivas (2 laminas com 3 suturas adesivas em cada ); suturas cutâneas embaladas individualmente; alta adesividade; permite adequada transpiração da pele: suturas de pele adesivas, estéreis; dorso de rayon de viscose não tecido; reforçado por tiras de poliéster; adesivo acrílico hipoalergênico; livre de látex. (Rref.: Pharmaplast)</t>
  </si>
  <si>
    <t>Pacote</t>
  </si>
  <si>
    <t>Curativo pós-operatório. É um curativo adesivo estéril composto por filme de poliuretano com base central não aderente (Rayon), que é uma fibra que utiliza matérias primas naturais e produz um tecido semelhante ao algodão. Tem como finalidade proteção e absorção de fluídos. Para utilização em: feridas cirúrgicas; sobre linha de sutura; urgências; salas de operações; Linhaicas Atengasc Pergiticas do Produtor. Transparente e descartavel. Características do produto:  transparente: a prova d'água e transpiravel: tamanho: 10 cm x 30 cm; proibido reprocessar, uso único e descartavel; manter em temperatura ambiente; validade de 5 anos após a data de fabricação.</t>
  </si>
  <si>
    <t>Atadura Rayon 7,50 cm x 1,00 m (estéril)</t>
  </si>
  <si>
    <t>Compressa emulsão de petrolatum 7,60 cm x 7,60 cm. Caixa com 36 unidades (Referencia: Curatec)</t>
  </si>
  <si>
    <t>Caixa</t>
  </si>
  <si>
    <t>Curativo de Carvão Ativado com prata 10 cm x 20 cm (Referencia: Curatec)</t>
  </si>
  <si>
    <t>Pomada dermatologica colagenase com Cloranfenicol. Pomada 0,6 u/g + 0,01 g/g. Embalagem contendo 1 bisnaga de aluminio de 50 g + 1 espatula plastica.</t>
  </si>
  <si>
    <t>Óleo dermoprotetor composto por ácido graxos essenciais, vitamina A e E, óleo de Copaíba e Malaleuca, Lecitina e Soja. Frasco de 100 ml</t>
  </si>
  <si>
    <t>Frasco</t>
  </si>
  <si>
    <t>Sec. de Saúde - Hospital</t>
  </si>
  <si>
    <t>Abertura das Propostas: 15/05/2025, às 09:00hs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</si>
</sst>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4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69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wrapText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 wrapText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168" fontId="7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2" fillId="0" borderId="0" xfId="0" applyFont="1" applyAlignment="1">
      <alignment horizontal="justify"/>
    </xf>
    <xf numFmtId="0" fontId="13" fillId="0" borderId="0" xfId="0" applyFont="1" applyAlignment="1">
      <alignment horizontal="justify"/>
    </xf>
    <xf numFmtId="0" fontId="0" fillId="8" borderId="4" xfId="0" applyFill="1" applyBorder="1"/>
    <xf numFmtId="0" fontId="2" fillId="0" borderId="0" xfId="0" applyFont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3" fontId="1" fillId="0" borderId="0" xfId="0" applyNumberFormat="1" applyFont="1" applyAlignment="1">
      <alignment horizontal="left"/>
    </xf>
    <xf numFmtId="3" fontId="1" fillId="0" borderId="0" xfId="2" applyNumberFormat="1" applyFont="1" applyAlignment="1">
      <alignment horizontal="left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</cellXfs>
  <cellStyles count="3">
    <cellStyle name="Moeda" xfId="1" builtinId="4"/>
    <cellStyle name="Normal" xfId="0" builtinId="0"/>
    <cellStyle name="Vírgula" xfId="2" builtinId="3"/>
  </cellStyles>
  <dxfs count="12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4</xdr:col>
      <xdr:colOff>52212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5AC95C1-F05C-42DE-B2AD-A3384A500426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53" name="Picture 2" descr="brasãoGIF_300dpi">
          <a:extLst>
            <a:ext uri="{FF2B5EF4-FFF2-40B4-BE49-F238E27FC236}">
              <a16:creationId xmlns:a16="http://schemas.microsoft.com/office/drawing/2014/main" id="{8B4C36C4-A958-4E7A-9652-4B1AE51F6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152400</xdr:colOff>
      <xdr:row>0</xdr:row>
      <xdr:rowOff>285750</xdr:rowOff>
    </xdr:from>
    <xdr:to>
      <xdr:col>6</xdr:col>
      <xdr:colOff>590550</xdr:colOff>
      <xdr:row>3</xdr:row>
      <xdr:rowOff>76200</xdr:rowOff>
    </xdr:to>
    <xdr:grpSp>
      <xdr:nvGrpSpPr>
        <xdr:cNvPr id="1154" name="Group 60">
          <a:extLst>
            <a:ext uri="{FF2B5EF4-FFF2-40B4-BE49-F238E27FC236}">
              <a16:creationId xmlns:a16="http://schemas.microsoft.com/office/drawing/2014/main" id="{696C3FF4-C6BF-403C-9E6F-823E7139450D}"/>
            </a:ext>
          </a:extLst>
        </xdr:cNvPr>
        <xdr:cNvGrpSpPr>
          <a:grpSpLocks/>
        </xdr:cNvGrpSpPr>
      </xdr:nvGrpSpPr>
      <xdr:grpSpPr bwMode="auto">
        <a:xfrm>
          <a:off x="5213074" y="285750"/>
          <a:ext cx="1796498" cy="867189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6FE07E8C-3657-4586-8574-62EFD24ED492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COMISSÃO PERMANENTE DE LICITAÇÕES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DF0C7912-71EB-4565-B356-137806563FE6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0287/25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A1:K25"/>
  <sheetViews>
    <sheetView tabSelected="1" zoomScale="115" zoomScaleNormal="115" zoomScaleSheetLayoutView="100" workbookViewId="0">
      <selection activeCell="F13" sqref="F13"/>
    </sheetView>
  </sheetViews>
  <sheetFormatPr defaultColWidth="9.140625" defaultRowHeight="12.75" x14ac:dyDescent="0.2"/>
  <cols>
    <col min="1" max="1" width="4.5703125" style="1" customWidth="1"/>
    <col min="2" max="2" width="54.140625" style="2" customWidth="1"/>
    <col min="3" max="3" width="9.140625" style="1" customWidth="1"/>
    <col min="4" max="4" width="8" style="1" customWidth="1"/>
    <col min="5" max="6" width="10.140625" style="13" customWidth="1"/>
    <col min="7" max="7" width="10.140625" style="11" customWidth="1"/>
    <col min="8" max="8" width="11.85546875" style="38" customWidth="1"/>
    <col min="9" max="9" width="11.5703125" style="2" customWidth="1"/>
    <col min="10" max="15" width="9.140625" style="2"/>
    <col min="16" max="16" width="10" style="2" bestFit="1" customWidth="1"/>
    <col min="17" max="16384" width="9.140625" style="2"/>
  </cols>
  <sheetData>
    <row r="1" spans="1:11" ht="58.5" customHeight="1" x14ac:dyDescent="0.2">
      <c r="H1" s="37"/>
    </row>
    <row r="2" spans="1:11" x14ac:dyDescent="0.2">
      <c r="A2" s="59" t="s">
        <v>36</v>
      </c>
      <c r="B2" s="59"/>
      <c r="C2" s="59"/>
      <c r="D2" s="59"/>
      <c r="E2" s="59"/>
      <c r="F2" s="59"/>
      <c r="G2" s="59"/>
    </row>
    <row r="3" spans="1:11" x14ac:dyDescent="0.2">
      <c r="A3" s="59" t="str">
        <f>UPPER(Dados!B1&amp;"  -  "&amp;Dados!B4)</f>
        <v>PREGÃO ELETRÔNICO Nº 022/2025  -  ABERTURA DAS PROPOSTAS: 15/05/2025, ÀS 09:00HS</v>
      </c>
      <c r="B3" s="59"/>
      <c r="C3" s="59"/>
      <c r="D3" s="59"/>
      <c r="E3" s="59"/>
      <c r="F3" s="59"/>
      <c r="G3" s="59"/>
    </row>
    <row r="4" spans="1:11" x14ac:dyDescent="0.2">
      <c r="A4" s="60" t="str">
        <f>Dados!B3</f>
        <v>EVENTUAL AQUISIÇÃO DE COBERTURA HOSPITALAR ESTÉRIL PARA LESÕES TISSULARES - SRP</v>
      </c>
      <c r="B4" s="60"/>
      <c r="C4" s="60"/>
      <c r="D4" s="60"/>
      <c r="E4" s="60"/>
      <c r="F4" s="60"/>
      <c r="G4" s="60"/>
    </row>
    <row r="5" spans="1:11" x14ac:dyDescent="0.2">
      <c r="A5" s="59" t="str">
        <f>Dados!B2</f>
        <v>PROCESSO ADMINISTRATIVO N° 0287/2025 de 16/01/2025</v>
      </c>
      <c r="B5" s="59"/>
      <c r="C5" s="59"/>
      <c r="D5" s="59"/>
      <c r="E5" s="59"/>
      <c r="F5" s="59"/>
      <c r="G5" s="59"/>
    </row>
    <row r="6" spans="1:11" x14ac:dyDescent="0.2">
      <c r="A6" s="46" t="str">
        <f>Dados!B7</f>
        <v>MENOR PREÇO POR ITEM</v>
      </c>
      <c r="B6" s="46"/>
      <c r="C6" s="57" t="s">
        <v>28</v>
      </c>
      <c r="D6" s="57"/>
      <c r="E6" s="58">
        <f>Dados!B8</f>
        <v>503958</v>
      </c>
      <c r="F6" s="58"/>
      <c r="G6" s="46"/>
    </row>
    <row r="7" spans="1:11" ht="2.25" customHeight="1" x14ac:dyDescent="0.2">
      <c r="A7" s="6"/>
      <c r="B7" s="6"/>
      <c r="C7" s="6"/>
      <c r="D7" s="6"/>
      <c r="E7" s="14"/>
      <c r="F7" s="14"/>
      <c r="G7" s="10"/>
    </row>
    <row r="8" spans="1:11" s="8" customFormat="1" ht="12" customHeight="1" x14ac:dyDescent="0.2">
      <c r="A8" s="15" t="s">
        <v>0</v>
      </c>
      <c r="B8" s="62"/>
      <c r="C8" s="62"/>
      <c r="D8" s="62"/>
      <c r="E8" s="62"/>
      <c r="F8" s="62"/>
      <c r="G8" s="62"/>
      <c r="H8" s="39"/>
    </row>
    <row r="9" spans="1:11" s="8" customFormat="1" ht="12" customHeight="1" x14ac:dyDescent="0.2">
      <c r="A9" s="15" t="s">
        <v>1</v>
      </c>
      <c r="B9" s="63"/>
      <c r="C9" s="63"/>
      <c r="D9" s="63"/>
      <c r="E9" s="63"/>
      <c r="F9" s="63"/>
      <c r="G9" s="63"/>
      <c r="H9" s="39"/>
    </row>
    <row r="10" spans="1:11" s="8" customFormat="1" ht="12" customHeight="1" x14ac:dyDescent="0.2">
      <c r="A10" s="15" t="s">
        <v>2</v>
      </c>
      <c r="B10" s="54"/>
      <c r="C10" s="26" t="s">
        <v>8</v>
      </c>
      <c r="D10" s="68"/>
      <c r="E10" s="68"/>
      <c r="F10" s="68"/>
      <c r="G10" s="68"/>
      <c r="H10" s="39"/>
    </row>
    <row r="11" spans="1:11" ht="4.5" customHeight="1" x14ac:dyDescent="0.2">
      <c r="A11" s="3"/>
      <c r="B11" s="28"/>
      <c r="C11" s="28"/>
      <c r="D11" s="28"/>
      <c r="E11" s="44"/>
      <c r="F11" s="29"/>
      <c r="G11" s="30"/>
    </row>
    <row r="12" spans="1:11" s="8" customFormat="1" ht="22.5" x14ac:dyDescent="0.2">
      <c r="A12" s="32" t="s">
        <v>3</v>
      </c>
      <c r="B12" s="32" t="s">
        <v>4</v>
      </c>
      <c r="C12" s="32" t="s">
        <v>5</v>
      </c>
      <c r="D12" s="32" t="s">
        <v>6</v>
      </c>
      <c r="E12" s="40" t="s">
        <v>24</v>
      </c>
      <c r="F12" s="40" t="s">
        <v>25</v>
      </c>
      <c r="G12" s="32" t="s">
        <v>7</v>
      </c>
      <c r="H12" s="39"/>
    </row>
    <row r="13" spans="1:11" s="8" customFormat="1" ht="157.5" x14ac:dyDescent="0.2">
      <c r="A13" s="33">
        <v>1</v>
      </c>
      <c r="B13" s="31" t="s">
        <v>47</v>
      </c>
      <c r="C13" s="34" t="s">
        <v>48</v>
      </c>
      <c r="D13" s="43">
        <v>100</v>
      </c>
      <c r="E13" s="45">
        <v>69.14</v>
      </c>
      <c r="F13" s="53"/>
      <c r="G13" s="35" t="str">
        <f>IF(F13="","",IF(ISTEXT(F13),"NC",F13*D13))</f>
        <v/>
      </c>
      <c r="H13" s="39"/>
      <c r="K13" s="7"/>
    </row>
    <row r="14" spans="1:11" s="8" customFormat="1" ht="112.5" x14ac:dyDescent="0.2">
      <c r="A14" s="33">
        <v>2</v>
      </c>
      <c r="B14" s="31" t="s">
        <v>49</v>
      </c>
      <c r="C14" s="34" t="s">
        <v>37</v>
      </c>
      <c r="D14" s="43">
        <v>500</v>
      </c>
      <c r="E14" s="45">
        <v>20.9</v>
      </c>
      <c r="F14" s="53"/>
      <c r="G14" s="35" t="str">
        <f t="shared" ref="G14:G19" si="0">IF(F14="","",IF(ISTEXT(F14),"NC",F14*D14))</f>
        <v/>
      </c>
      <c r="H14" s="39"/>
      <c r="K14" s="7"/>
    </row>
    <row r="15" spans="1:11" s="8" customFormat="1" ht="11.25" x14ac:dyDescent="0.2">
      <c r="A15" s="33">
        <v>3</v>
      </c>
      <c r="B15" s="31" t="s">
        <v>50</v>
      </c>
      <c r="C15" s="34" t="s">
        <v>37</v>
      </c>
      <c r="D15" s="43">
        <v>200</v>
      </c>
      <c r="E15" s="45">
        <v>8.91</v>
      </c>
      <c r="F15" s="53"/>
      <c r="G15" s="35" t="str">
        <f t="shared" si="0"/>
        <v/>
      </c>
      <c r="H15" s="39"/>
      <c r="K15" s="7"/>
    </row>
    <row r="16" spans="1:11" s="8" customFormat="1" ht="22.5" x14ac:dyDescent="0.2">
      <c r="A16" s="33">
        <v>4</v>
      </c>
      <c r="B16" s="31" t="s">
        <v>51</v>
      </c>
      <c r="C16" s="34" t="s">
        <v>52</v>
      </c>
      <c r="D16" s="43">
        <v>1000</v>
      </c>
      <c r="E16" s="45">
        <v>296.20999999999998</v>
      </c>
      <c r="F16" s="53"/>
      <c r="G16" s="35" t="str">
        <f t="shared" si="0"/>
        <v/>
      </c>
      <c r="H16" s="39"/>
      <c r="K16" s="7"/>
    </row>
    <row r="17" spans="1:11" s="8" customFormat="1" ht="22.5" x14ac:dyDescent="0.2">
      <c r="A17" s="33">
        <v>5</v>
      </c>
      <c r="B17" s="31" t="s">
        <v>53</v>
      </c>
      <c r="C17" s="34" t="s">
        <v>37</v>
      </c>
      <c r="D17" s="43">
        <v>600</v>
      </c>
      <c r="E17" s="45">
        <v>73.56</v>
      </c>
      <c r="F17" s="53"/>
      <c r="G17" s="35" t="str">
        <f t="shared" si="0"/>
        <v/>
      </c>
      <c r="H17" s="39"/>
      <c r="K17" s="7"/>
    </row>
    <row r="18" spans="1:11" s="8" customFormat="1" ht="33.75" x14ac:dyDescent="0.2">
      <c r="A18" s="33">
        <v>6</v>
      </c>
      <c r="B18" s="31" t="s">
        <v>54</v>
      </c>
      <c r="C18" s="34" t="s">
        <v>37</v>
      </c>
      <c r="D18" s="43">
        <v>600</v>
      </c>
      <c r="E18" s="45">
        <v>112.71</v>
      </c>
      <c r="F18" s="53"/>
      <c r="G18" s="35" t="str">
        <f t="shared" si="0"/>
        <v/>
      </c>
      <c r="H18" s="39"/>
      <c r="K18" s="7"/>
    </row>
    <row r="19" spans="1:11" s="8" customFormat="1" ht="22.5" x14ac:dyDescent="0.2">
      <c r="A19" s="33">
        <v>7</v>
      </c>
      <c r="B19" s="31" t="s">
        <v>55</v>
      </c>
      <c r="C19" s="34" t="s">
        <v>56</v>
      </c>
      <c r="D19" s="43">
        <v>2000</v>
      </c>
      <c r="E19" s="45">
        <v>38.42</v>
      </c>
      <c r="F19" s="53"/>
      <c r="G19" s="35" t="str">
        <f t="shared" si="0"/>
        <v/>
      </c>
      <c r="H19" s="39"/>
      <c r="K19" s="7"/>
    </row>
    <row r="20" spans="1:11" ht="9.75" customHeight="1" x14ac:dyDescent="0.2">
      <c r="A20" s="36"/>
      <c r="B20" s="27"/>
      <c r="C20" s="27"/>
      <c r="D20" s="27"/>
      <c r="E20" s="41"/>
      <c r="F20" s="64" t="s">
        <v>26</v>
      </c>
      <c r="G20" s="65"/>
    </row>
    <row r="21" spans="1:11" x14ac:dyDescent="0.2">
      <c r="F21" s="66" t="str">
        <f>IF(SUM(G13:G19)=0,"",SUM(G13:G19))</f>
        <v/>
      </c>
      <c r="G21" s="67"/>
    </row>
    <row r="22" spans="1:11" x14ac:dyDescent="0.2">
      <c r="A22" s="61" t="str">
        <f>" - "&amp;Dados!B23</f>
        <v xml:space="preserve"> - O objeto será realizado junto à Secretaria, obedecendo ao detalhamento na íntegra do termo de referência.</v>
      </c>
      <c r="B22" s="61"/>
      <c r="C22" s="61"/>
      <c r="D22" s="61"/>
      <c r="E22" s="61"/>
      <c r="F22" s="61"/>
      <c r="G22" s="61"/>
    </row>
    <row r="23" spans="1:11" ht="18.600000000000001" customHeight="1" x14ac:dyDescent="0.2">
      <c r="A23" s="61" t="str">
        <f>" - "&amp;Dados!B24</f>
        <v xml:space="preserve"> - Os materiais deverão ser entregues no Almoxarifado da Secretaria Municipal de Saúde, localizado à Rua Dr. Carolino Ribeiro de Moura, s/n, Centro, Sumidouro-RJ, CEP: 28.637-000</v>
      </c>
      <c r="B23" s="61"/>
      <c r="C23" s="61"/>
      <c r="D23" s="61"/>
      <c r="E23" s="61"/>
      <c r="F23" s="61"/>
      <c r="G23" s="61"/>
    </row>
    <row r="24" spans="1:11" ht="19.149999999999999" customHeight="1" x14ac:dyDescent="0.2">
      <c r="A24" s="61" t="str">
        <f>" - "&amp;Dados!B25</f>
        <v xml:space="preserve"> - O pagamento do objeto de que trata o PREGÃO ELETRÔNICO Nº 022/2025, e consequente contrato serão efetuados pelo FUNDO MUNICIPAL DE SAÚDE nos termos do art. 7 da Instrução Normativa SEGES/ME nº 77, de 2022;</v>
      </c>
      <c r="B24" s="61"/>
      <c r="C24" s="61"/>
      <c r="D24" s="61"/>
      <c r="E24" s="61"/>
      <c r="F24" s="61"/>
      <c r="G24" s="61"/>
    </row>
    <row r="25" spans="1:11" x14ac:dyDescent="0.2">
      <c r="A25" s="61" t="str">
        <f>" - "&amp;Dados!B26</f>
        <v xml:space="preserve"> - Proposta válida por 60 (sessenta) dias</v>
      </c>
      <c r="B25" s="61"/>
      <c r="C25" s="61"/>
      <c r="D25" s="61"/>
      <c r="E25" s="61"/>
      <c r="F25" s="61"/>
      <c r="G25" s="61"/>
    </row>
  </sheetData>
  <autoFilter ref="A11:G25" xr:uid="{00000000-0009-0000-0000-000000000000}"/>
  <mergeCells count="15">
    <mergeCell ref="A22:G22"/>
    <mergeCell ref="A23:G23"/>
    <mergeCell ref="A24:G24"/>
    <mergeCell ref="B8:G8"/>
    <mergeCell ref="A25:G25"/>
    <mergeCell ref="B9:G9"/>
    <mergeCell ref="F20:G20"/>
    <mergeCell ref="F21:G21"/>
    <mergeCell ref="D10:G10"/>
    <mergeCell ref="C6:D6"/>
    <mergeCell ref="E6:F6"/>
    <mergeCell ref="A2:G2"/>
    <mergeCell ref="A3:G3"/>
    <mergeCell ref="A4:G4"/>
    <mergeCell ref="A5:G5"/>
  </mergeCells>
  <phoneticPr fontId="0" type="noConversion"/>
  <conditionalFormatting sqref="B10">
    <cfRule type="cellIs" dxfId="11" priority="12" stopIfTrue="1" operator="equal">
      <formula>$G$1</formula>
    </cfRule>
  </conditionalFormatting>
  <conditionalFormatting sqref="B13:B19">
    <cfRule type="expression" dxfId="10" priority="14" stopIfTrue="1">
      <formula>IF(#REF!=1,IF(#REF!=0,1,0),0)</formula>
    </cfRule>
  </conditionalFormatting>
  <conditionalFormatting sqref="B8:G9">
    <cfRule type="cellIs" dxfId="9" priority="13" stopIfTrue="1" operator="equal">
      <formula>$J$1</formula>
    </cfRule>
  </conditionalFormatting>
  <conditionalFormatting sqref="D13:D19">
    <cfRule type="expression" priority="16" stopIfTrue="1">
      <formula>$A13</formula>
    </cfRule>
  </conditionalFormatting>
  <conditionalFormatting sqref="D10:G10">
    <cfRule type="cellIs" dxfId="8" priority="28" stopIfTrue="1" operator="equal">
      <formula>$E$1</formula>
    </cfRule>
  </conditionalFormatting>
  <conditionalFormatting sqref="F13:F19">
    <cfRule type="cellIs" dxfId="7" priority="2" stopIfTrue="1" operator="equal">
      <formula>""</formula>
    </cfRule>
  </conditionalFormatting>
  <conditionalFormatting sqref="F20">
    <cfRule type="expression" dxfId="6" priority="5" stopIfTrue="1">
      <formula>IF(#REF!="Empate",IF(#REF!=1,TRUE(),FALSE()),FALSE())</formula>
    </cfRule>
    <cfRule type="expression" dxfId="5" priority="6" stopIfTrue="1">
      <formula>IF(#REF!="&gt;",FALSE(),IF(#REF!&gt;0,TRUE(),FALSE()))</formula>
    </cfRule>
    <cfRule type="expression" dxfId="4" priority="7" stopIfTrue="1">
      <formula>IF(#REF!="&gt;",TRUE(),FALSE())</formula>
    </cfRule>
  </conditionalFormatting>
  <conditionalFormatting sqref="F21">
    <cfRule type="expression" dxfId="3" priority="8" stopIfTrue="1">
      <formula>IF(#REF!="OK",IF(#REF!=1,TRUE(),FALSE()),FALSE())</formula>
    </cfRule>
    <cfRule type="expression" dxfId="2" priority="9" stopIfTrue="1">
      <formula>IF(#REF!="Empate",IF(#REF!=1,TRUE(),FALSE()),FALSE())</formula>
    </cfRule>
    <cfRule type="expression" dxfId="1" priority="10" stopIfTrue="1">
      <formula>IF(#REF!="Empate",IF(#REF!=2,TRUE(),FALSE()),FALSE())</formula>
    </cfRule>
  </conditionalFormatting>
  <conditionalFormatting sqref="G13:G19">
    <cfRule type="expression" dxfId="0" priority="29" stopIfTrue="1">
      <formula>IF(ISTEXT(F13),FALSE(),IF(F13&gt;E13,TRUE(),FALSE()))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9" fitToHeight="20" orientation="portrait" horizontalDpi="4294967295" verticalDpi="4294967295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35"/>
  <sheetViews>
    <sheetView zoomScaleNormal="100" workbookViewId="0">
      <selection activeCell="B5" sqref="B5"/>
    </sheetView>
  </sheetViews>
  <sheetFormatPr defaultRowHeight="12.75" x14ac:dyDescent="0.2"/>
  <cols>
    <col min="1" max="1" width="15" customWidth="1"/>
    <col min="2" max="2" width="51.85546875" customWidth="1"/>
    <col min="3" max="6" width="23.28515625" customWidth="1"/>
    <col min="7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6" t="s">
        <v>9</v>
      </c>
      <c r="B1" s="51" t="s">
        <v>42</v>
      </c>
      <c r="E1" s="4"/>
      <c r="F1" s="4"/>
      <c r="G1" s="4"/>
    </row>
    <row r="2" spans="1:7" x14ac:dyDescent="0.2">
      <c r="A2" s="16" t="s">
        <v>10</v>
      </c>
      <c r="B2" s="51" t="s">
        <v>43</v>
      </c>
      <c r="E2" s="4"/>
      <c r="F2" s="4"/>
      <c r="G2" s="4"/>
    </row>
    <row r="3" spans="1:7" x14ac:dyDescent="0.2">
      <c r="A3" s="16" t="s">
        <v>11</v>
      </c>
      <c r="B3" s="51" t="s">
        <v>44</v>
      </c>
      <c r="C3" s="5"/>
      <c r="E3" s="48"/>
      <c r="F3" s="4"/>
      <c r="G3" s="4"/>
    </row>
    <row r="4" spans="1:7" x14ac:dyDescent="0.2">
      <c r="A4" s="16" t="s">
        <v>12</v>
      </c>
      <c r="B4" s="51" t="s">
        <v>58</v>
      </c>
      <c r="C4" s="5"/>
      <c r="E4" s="48"/>
      <c r="F4" s="4"/>
      <c r="G4" s="4"/>
    </row>
    <row r="5" spans="1:7" x14ac:dyDescent="0.2">
      <c r="A5" s="16" t="s">
        <v>13</v>
      </c>
      <c r="B5" s="51" t="s">
        <v>40</v>
      </c>
      <c r="C5" s="5"/>
      <c r="E5" s="48"/>
      <c r="F5" s="4"/>
      <c r="G5" s="4"/>
    </row>
    <row r="6" spans="1:7" x14ac:dyDescent="0.2">
      <c r="A6" s="16" t="s">
        <v>30</v>
      </c>
      <c r="B6" s="52" t="s">
        <v>41</v>
      </c>
      <c r="C6" s="5"/>
      <c r="E6" s="48"/>
      <c r="F6" s="4"/>
      <c r="G6" s="4"/>
    </row>
    <row r="7" spans="1:7" x14ac:dyDescent="0.2">
      <c r="A7" s="16" t="s">
        <v>14</v>
      </c>
      <c r="B7" s="5" t="s">
        <v>29</v>
      </c>
      <c r="C7" s="5"/>
      <c r="E7" s="48"/>
      <c r="F7" s="4"/>
      <c r="G7" s="4"/>
    </row>
    <row r="8" spans="1:7" x14ac:dyDescent="0.2">
      <c r="A8" s="25" t="s">
        <v>22</v>
      </c>
      <c r="B8" s="42">
        <v>503958</v>
      </c>
      <c r="C8" s="5"/>
      <c r="E8" s="48"/>
      <c r="F8" s="4"/>
      <c r="G8" s="4"/>
    </row>
    <row r="9" spans="1:7" x14ac:dyDescent="0.2">
      <c r="A9" s="17" t="s">
        <v>0</v>
      </c>
      <c r="E9" s="4"/>
      <c r="F9" s="4"/>
      <c r="G9" s="4"/>
    </row>
    <row r="10" spans="1:7" x14ac:dyDescent="0.2">
      <c r="A10" s="18" t="s">
        <v>2</v>
      </c>
      <c r="E10" s="4"/>
      <c r="F10" s="4"/>
      <c r="G10" s="4"/>
    </row>
    <row r="11" spans="1:7" x14ac:dyDescent="0.2">
      <c r="A11" s="19" t="s">
        <v>8</v>
      </c>
      <c r="E11" s="4"/>
      <c r="F11" s="4"/>
      <c r="G11" s="4"/>
    </row>
    <row r="12" spans="1:7" x14ac:dyDescent="0.2">
      <c r="A12" s="18" t="s">
        <v>19</v>
      </c>
      <c r="E12" s="4"/>
      <c r="F12" s="4"/>
      <c r="G12" s="4"/>
    </row>
    <row r="13" spans="1:7" x14ac:dyDescent="0.2">
      <c r="A13" s="18" t="s">
        <v>23</v>
      </c>
      <c r="E13" s="4"/>
      <c r="F13" s="4"/>
      <c r="G13" s="4"/>
    </row>
    <row r="14" spans="1:7" x14ac:dyDescent="0.2">
      <c r="A14" s="49" t="s">
        <v>32</v>
      </c>
      <c r="E14" s="4"/>
      <c r="F14" s="4"/>
      <c r="G14" s="4"/>
    </row>
    <row r="15" spans="1:7" x14ac:dyDescent="0.2">
      <c r="A15" s="49" t="s">
        <v>33</v>
      </c>
      <c r="E15" s="4"/>
      <c r="F15" s="4"/>
      <c r="G15" s="4"/>
    </row>
    <row r="16" spans="1:7" x14ac:dyDescent="0.2">
      <c r="A16" s="49" t="s">
        <v>34</v>
      </c>
      <c r="B16" s="24"/>
      <c r="E16" s="24"/>
      <c r="F16" s="4"/>
      <c r="G16" s="4"/>
    </row>
    <row r="17" spans="1:256" s="23" customFormat="1" x14ac:dyDescent="0.2">
      <c r="A17" s="22" t="s">
        <v>20</v>
      </c>
      <c r="B17" s="24" t="s">
        <v>57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</row>
    <row r="18" spans="1:256" s="23" customFormat="1" x14ac:dyDescent="0.2">
      <c r="A18" s="22" t="s">
        <v>21</v>
      </c>
      <c r="B18" s="56" t="s">
        <v>45</v>
      </c>
      <c r="C18" s="12"/>
      <c r="D18" s="12"/>
      <c r="E18" s="12"/>
      <c r="F18" s="12"/>
      <c r="G18" s="12"/>
      <c r="H18" s="24"/>
      <c r="I18" s="24"/>
      <c r="J18" s="24"/>
      <c r="K18" s="24"/>
      <c r="L18" s="24"/>
      <c r="M18" s="24"/>
      <c r="IV18" s="24"/>
    </row>
    <row r="19" spans="1:256" x14ac:dyDescent="0.2">
      <c r="B19" s="55"/>
      <c r="E19" s="4"/>
      <c r="F19" s="24"/>
      <c r="G19" s="24"/>
    </row>
    <row r="20" spans="1:256" x14ac:dyDescent="0.2">
      <c r="B20" s="24"/>
      <c r="E20" s="47"/>
      <c r="F20" s="24"/>
      <c r="G20" s="24"/>
    </row>
    <row r="21" spans="1:256" x14ac:dyDescent="0.2">
      <c r="E21" s="47"/>
      <c r="F21" s="47"/>
      <c r="G21" s="47"/>
    </row>
    <row r="22" spans="1:256" x14ac:dyDescent="0.2">
      <c r="E22" s="47"/>
      <c r="F22" s="47"/>
      <c r="G22" s="47"/>
    </row>
    <row r="23" spans="1:256" ht="25.5" x14ac:dyDescent="0.2">
      <c r="A23" s="20" t="s">
        <v>15</v>
      </c>
      <c r="B23" s="52" t="s">
        <v>39</v>
      </c>
      <c r="E23" s="4"/>
      <c r="F23" s="4"/>
      <c r="G23" s="47"/>
    </row>
    <row r="24" spans="1:256" ht="51" x14ac:dyDescent="0.2">
      <c r="A24" s="20" t="s">
        <v>16</v>
      </c>
      <c r="B24" s="52" t="s">
        <v>38</v>
      </c>
      <c r="E24" s="4"/>
      <c r="F24" s="4"/>
      <c r="G24" s="47"/>
    </row>
    <row r="25" spans="1:256" ht="63.75" x14ac:dyDescent="0.2">
      <c r="A25" s="20" t="s">
        <v>17</v>
      </c>
      <c r="B25" s="52" t="s">
        <v>46</v>
      </c>
      <c r="C25" s="9"/>
      <c r="E25" s="4"/>
      <c r="F25" s="4"/>
      <c r="G25" s="47"/>
    </row>
    <row r="26" spans="1:256" ht="25.5" x14ac:dyDescent="0.2">
      <c r="A26" s="20" t="s">
        <v>18</v>
      </c>
      <c r="B26" s="21" t="s">
        <v>27</v>
      </c>
      <c r="E26" s="4"/>
      <c r="F26" s="4"/>
      <c r="G26" s="47"/>
    </row>
    <row r="27" spans="1:256" x14ac:dyDescent="0.2">
      <c r="A27" s="20" t="s">
        <v>31</v>
      </c>
      <c r="B27" s="50" t="s">
        <v>35</v>
      </c>
      <c r="G27" s="47"/>
    </row>
    <row r="28" spans="1:256" x14ac:dyDescent="0.2">
      <c r="B28" s="21"/>
    </row>
    <row r="29" spans="1:256" x14ac:dyDescent="0.2">
      <c r="B29" s="21"/>
    </row>
    <row r="30" spans="1:256" x14ac:dyDescent="0.2">
      <c r="B30" s="21"/>
    </row>
    <row r="31" spans="1:256" x14ac:dyDescent="0.2">
      <c r="B31" s="21"/>
    </row>
    <row r="32" spans="1:256" x14ac:dyDescent="0.2">
      <c r="B32" s="21"/>
    </row>
    <row r="33" spans="2:2" x14ac:dyDescent="0.2">
      <c r="B33" s="21"/>
    </row>
    <row r="34" spans="2:2" x14ac:dyDescent="0.2">
      <c r="B34" s="21"/>
    </row>
    <row r="35" spans="2:2" x14ac:dyDescent="0.2">
      <c r="B35" s="21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5</vt:i4>
      </vt:variant>
    </vt:vector>
  </HeadingPairs>
  <TitlesOfParts>
    <vt:vector size="7" baseType="lpstr">
      <vt:lpstr>Quadro de Preços</vt:lpstr>
      <vt:lpstr>Dados</vt:lpstr>
      <vt:lpstr>Dados!_GoBack</vt:lpstr>
      <vt:lpstr>'Quadro de Preços'!_Hlk103001899</vt:lpstr>
      <vt:lpstr>Dados!_Hlk94602424</vt:lpstr>
      <vt:lpstr>Dados!_Hlk94602431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PMS</cp:lastModifiedBy>
  <cp:lastPrinted>2025-04-25T17:31:01Z</cp:lastPrinted>
  <dcterms:created xsi:type="dcterms:W3CDTF">2006-04-18T17:38:46Z</dcterms:created>
  <dcterms:modified xsi:type="dcterms:W3CDTF">2025-04-28T17:37:01Z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